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0490" windowHeight="73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91" i="1"/>
  <c r="G91"/>
  <c r="H17" l="1"/>
  <c r="H16"/>
  <c r="H15" s="1"/>
  <c r="G15"/>
  <c r="G16"/>
  <c r="G17"/>
  <c r="G18"/>
  <c r="H103" l="1"/>
  <c r="G103"/>
  <c r="H102"/>
  <c r="H101" s="1"/>
  <c r="H99" l="1"/>
  <c r="H98" s="1"/>
  <c r="H97" s="1"/>
  <c r="H96" s="1"/>
  <c r="H95" s="1"/>
  <c r="G99"/>
  <c r="G98"/>
  <c r="G97" s="1"/>
  <c r="H93"/>
  <c r="H92" s="1"/>
  <c r="H90" s="1"/>
  <c r="H89" s="1"/>
  <c r="H79"/>
  <c r="H77"/>
  <c r="H74"/>
  <c r="H73" s="1"/>
  <c r="H71"/>
  <c r="H70" s="1"/>
  <c r="H66"/>
  <c r="H64"/>
  <c r="H58"/>
  <c r="H57" s="1"/>
  <c r="H55"/>
  <c r="H54" s="1"/>
  <c r="H49"/>
  <c r="H48" s="1"/>
  <c r="H47" s="1"/>
  <c r="H46" s="1"/>
  <c r="H45" s="1"/>
  <c r="H43"/>
  <c r="H41"/>
  <c r="H35"/>
  <c r="H34"/>
  <c r="H33" s="1"/>
  <c r="H32" s="1"/>
  <c r="H30"/>
  <c r="H29" s="1"/>
  <c r="H28" s="1"/>
  <c r="H27" s="1"/>
  <c r="H22"/>
  <c r="H20"/>
  <c r="H18"/>
  <c r="H13"/>
  <c r="H12" s="1"/>
  <c r="H11" s="1"/>
  <c r="H10" s="1"/>
  <c r="H9" s="1"/>
  <c r="H8" l="1"/>
  <c r="H53"/>
  <c r="H52" s="1"/>
  <c r="H51" s="1"/>
  <c r="H40"/>
  <c r="H39" s="1"/>
  <c r="H38" s="1"/>
  <c r="H37" s="1"/>
  <c r="H63"/>
  <c r="H62" s="1"/>
  <c r="H61" s="1"/>
  <c r="H76"/>
  <c r="G66"/>
  <c r="G35"/>
  <c r="G34"/>
  <c r="G33" s="1"/>
  <c r="G32" s="1"/>
  <c r="H69" l="1"/>
  <c r="G79"/>
  <c r="G58"/>
  <c r="G57" s="1"/>
  <c r="H60" l="1"/>
  <c r="H105" s="1"/>
  <c r="G64"/>
  <c r="G63" l="1"/>
  <c r="G62" s="1"/>
  <c r="G61" s="1"/>
  <c r="G71" l="1"/>
  <c r="G70" s="1"/>
  <c r="G74"/>
  <c r="G73" s="1"/>
  <c r="G55"/>
  <c r="G54" s="1"/>
  <c r="G53" s="1"/>
  <c r="G52" s="1"/>
  <c r="G41"/>
  <c r="G49" l="1"/>
  <c r="G48" s="1"/>
  <c r="G47" s="1"/>
  <c r="G46" s="1"/>
  <c r="G45" l="1"/>
  <c r="G77" l="1"/>
  <c r="G76" s="1"/>
  <c r="G69" s="1"/>
  <c r="G93" l="1"/>
  <c r="G30"/>
  <c r="G29" s="1"/>
  <c r="G28" s="1"/>
  <c r="G27" s="1"/>
  <c r="G20"/>
  <c r="G22"/>
  <c r="G13"/>
  <c r="G12" s="1"/>
  <c r="G11" s="1"/>
  <c r="G10" s="1"/>
  <c r="G9" s="1"/>
  <c r="G92" l="1"/>
  <c r="G90" s="1"/>
  <c r="G51"/>
  <c r="G89" l="1"/>
  <c r="G43" l="1"/>
  <c r="G8" l="1"/>
  <c r="G40"/>
  <c r="G39" s="1"/>
  <c r="G38" s="1"/>
  <c r="G37" s="1"/>
  <c r="G102"/>
  <c r="G101" s="1"/>
  <c r="G96" s="1"/>
  <c r="G95" s="1"/>
</calcChain>
</file>

<file path=xl/sharedStrings.xml><?xml version="1.0" encoding="utf-8"?>
<sst xmlns="http://schemas.openxmlformats.org/spreadsheetml/2006/main" count="387" uniqueCount="112">
  <si>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</si>
  <si>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</si>
  <si>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</si>
  <si>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</si>
  <si>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</si>
  <si>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</si>
  <si>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</si>
  <si>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</si>
  <si>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</si>
  <si>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</si>
  <si>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</si>
  <si>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</si>
  <si>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</si>
  <si>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</si>
  <si>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</si>
  <si>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</si>
  <si>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</si>
  <si>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</si>
  <si>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</si>
  <si>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</si>
  <si>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</si>
  <si>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</si>
  <si>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</si>
  <si>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</si>
  <si>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</si>
  <si>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</si>
  <si>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</si>
  <si>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</si>
  <si>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</si>
  <si>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</si>
  <si>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</si>
  <si>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</si>
  <si>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</si>
  <si>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</si>
  <si>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</si>
  <si>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</si>
  <si>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</si>
  <si>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</si>
  <si>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</si>
  <si>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</si>
  <si>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</si>
  <si>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</si>
  <si>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</si>
  <si>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</si>
  <si>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</si>
  <si>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</si>
  <si>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</si>
  <si>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</si>
  <si>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</si>
  <si>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</si>
  <si>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</si>
  <si>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</si>
  <si>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</si>
  <si>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</si>
  <si>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</si>
  <si>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</si>
  <si>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</si>
  <si>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</si>
  <si>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</si>
  <si>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</si>
  <si>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</si>
  <si>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</si>
  <si>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</si>
  <si>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</si>
  <si>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</si>
  <si>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</si>
  <si>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</si>
  <si>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</si>
  <si>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</si>
  <si>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</si>
  <si>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</si>
  <si>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</si>
  <si>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</si>
  <si>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</si>
  <si>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</si>
  <si>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</si>
  <si>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</si>
  <si>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</si>
  <si>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99 0 00 02020</t>
  </si>
  <si>
    <t>99 0 00 00750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</si>
  <si>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</si>
  <si>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</si>
  <si>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</si>
  <si>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</si>
  <si>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</si>
  <si>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>Администрация Северного сельсовета Северного района Новосибирской области</t>
  </si>
  <si>
    <t xml:space="preserve"> 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</si>
  <si>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</si>
  <si>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</si>
  <si>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>Условно утвержденные расходы</t>
  </si>
  <si>
    <t>99</t>
  </si>
  <si>
    <t>99 9 00 00000</t>
  </si>
  <si>
    <t>Таблица 2</t>
  </si>
  <si>
    <t xml:space="preserve">                                                             Приложение 5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2020 год и плановый период 2021 и 2022 годов"</t>
  </si>
  <si>
    <t>Ведомственная структура расходов местного бюджета на 2021-2022 годы</t>
  </si>
  <si>
    <t>Закупка товаров, работ и услуг для обеспечения государственных (муниципальных) нужд</t>
  </si>
  <si>
    <t>Расходы на выплаты по оплате труда и 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</si>
  <si>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областного бюджета</t>
  </si>
  <si>
    <t>99 0 00 70190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</si>
  <si>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</si>
  <si>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</si>
  <si>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</si>
  <si>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Реализация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</si>
  <si>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</si>
  <si>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Благоустройство дворовых территорий многоквартирных домов</t>
  </si>
  <si>
    <t xml:space="preserve"> Закупка товаров, работ и услуг для обеспечения государственных (муниципальных) нужд</t>
  </si>
  <si>
    <t>Благоустройство общественных пространств</t>
  </si>
  <si>
    <t>99 0 F2 00000</t>
  </si>
  <si>
    <t>99 0 F2 55550</t>
  </si>
  <si>
    <t>99 0 F2 55551</t>
  </si>
  <si>
    <t>99 0 F2 55552</t>
  </si>
  <si>
    <t>244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</si>
</sst>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" fillId="0" borderId="0"/>
    <xf numFmtId="0" fontId="14" fillId="0" borderId="0"/>
  </cellStyleXfs>
  <cellXfs count="86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7" xfId="0" applyFont="1" applyBorder="1" applyAlignment="1">
      <alignment horizontal="right" wrapText="1"/>
    </xf>
    <xf numFmtId="49" fontId="17" fillId="0" borderId="2" xfId="0" applyNumberFormat="1" applyFont="1" applyBorder="1"/>
    <xf numFmtId="49" fontId="17" fillId="0" borderId="3" xfId="0" applyNumberFormat="1" applyFont="1" applyBorder="1"/>
    <xf numFmtId="49" fontId="18" fillId="0" borderId="1" xfId="0" applyNumberFormat="1" applyFont="1" applyBorder="1"/>
    <xf numFmtId="167" fontId="15" fillId="0" borderId="1" xfId="0" applyNumberFormat="1" applyFont="1" applyBorder="1"/>
    <xf numFmtId="0" fontId="18" fillId="0" borderId="7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/>
    <xf numFmtId="0" fontId="13" fillId="0" borderId="1" xfId="0" applyFont="1" applyBorder="1" applyAlignment="1">
      <alignment horizontal="center" wrapText="1"/>
    </xf>
    <xf numFmtId="0" fontId="5" fillId="0" borderId="1" xfId="0" applyFont="1" applyBorder="1" applyAlignment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/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165" fontId="17" fillId="0" borderId="2" xfId="0" applyNumberFormat="1" applyFont="1" applyBorder="1" applyAlignment="1">
      <alignment horizontal="left"/>
    </xf>
    <xf numFmtId="49" fontId="17" fillId="0" borderId="1" xfId="0" applyNumberFormat="1" applyFont="1" applyBorder="1"/>
    <xf numFmtId="167" fontId="16" fillId="0" borderId="1" xfId="0" applyNumberFormat="1" applyFont="1" applyBorder="1"/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6"/>
  <sheetViews>
    <sheetView tabSelected="1" workbookViewId="0">
      <selection activeCell="I7" sqref="I7"/>
    </sheetView>
  </sheetViews>
  <sheetFormatPr defaultRowHeight="15"/>
  <cols>
    <col min="1" max="1" width="64" customWidth="1"/>
    <col min="2" max="2" width="14.28515625" style="67" customWidth="1"/>
    <col min="4" max="4" width="5.7109375" customWidth="1"/>
    <col min="5" max="5" width="14" customWidth="1"/>
    <col min="6" max="6" width="9.42578125" style="42" customWidth="1"/>
    <col min="7" max="7" width="12.85546875" customWidth="1"/>
  </cols>
  <sheetData>
    <row r="1" spans="1:8" ht="105.75" customHeight="1">
      <c r="C1" s="77" t="s">
        <v>93</v>
      </c>
      <c r="D1" s="77"/>
      <c r="E1" s="77"/>
      <c r="F1" s="77"/>
      <c r="G1" s="77"/>
    </row>
    <row r="2" spans="1:8" ht="19.5" customHeight="1">
      <c r="A2" s="27"/>
      <c r="B2" s="27"/>
      <c r="C2" s="27"/>
      <c r="D2" s="27"/>
      <c r="E2" s="27"/>
      <c r="F2" s="80" t="s">
        <v>92</v>
      </c>
      <c r="G2" s="80"/>
    </row>
    <row r="3" spans="1:8" ht="36" customHeight="1">
      <c r="A3" s="79" t="s">
        <v>94</v>
      </c>
      <c r="B3" s="79"/>
      <c r="C3" s="79"/>
      <c r="D3" s="79"/>
      <c r="E3" s="79"/>
      <c r="F3" s="79"/>
      <c r="G3" s="79"/>
    </row>
    <row r="4" spans="1:8" ht="15.75">
      <c r="G4" s="28" t="s">
        <v>42</v>
      </c>
    </row>
    <row r="5" spans="1:8" ht="15" customHeight="1">
      <c r="A5" s="78" t="s">
        <v>0</v>
      </c>
      <c r="B5" s="81" t="s">
        <v>1</v>
      </c>
      <c r="C5" s="82"/>
      <c r="D5" s="82"/>
      <c r="E5" s="82"/>
      <c r="F5" s="83"/>
      <c r="G5" s="84" t="s">
        <v>6</v>
      </c>
      <c r="H5" s="85"/>
    </row>
    <row r="6" spans="1:8" ht="51.75" customHeight="1">
      <c r="A6" s="78"/>
      <c r="B6" s="68" t="s">
        <v>68</v>
      </c>
      <c r="C6" s="7" t="s">
        <v>2</v>
      </c>
      <c r="D6" s="35" t="s">
        <v>3</v>
      </c>
      <c r="E6" s="7" t="s">
        <v>4</v>
      </c>
      <c r="F6" s="41" t="s">
        <v>5</v>
      </c>
      <c r="G6" s="66">
        <v>2021</v>
      </c>
      <c r="H6" s="66">
        <v>2022</v>
      </c>
    </row>
    <row r="7" spans="1:8" ht="36" customHeight="1">
      <c r="A7" s="38" t="s">
        <v>85</v>
      </c>
      <c r="B7" s="65">
        <v>555</v>
      </c>
      <c r="C7" s="39" t="s">
        <v>86</v>
      </c>
      <c r="D7" s="39"/>
      <c r="E7" s="39"/>
      <c r="F7" s="39"/>
      <c r="G7" s="34">
        <v>26117.4</v>
      </c>
      <c r="H7" s="14">
        <v>26672.5</v>
      </c>
    </row>
    <row r="8" spans="1:8" ht="15.75">
      <c r="A8" s="1" t="s">
        <v>7</v>
      </c>
      <c r="B8" s="65">
        <v>555</v>
      </c>
      <c r="C8" s="2" t="s">
        <v>8</v>
      </c>
      <c r="D8" s="2"/>
      <c r="E8" s="2"/>
      <c r="F8" s="43"/>
      <c r="G8" s="34">
        <f>G9+G15+G27+G32</f>
        <v>6079.9</v>
      </c>
      <c r="H8" s="34">
        <f>H9+H15+H27+H32</f>
        <v>6079.9</v>
      </c>
    </row>
    <row r="9" spans="1:8" ht="31.5">
      <c r="A9" s="3" t="s">
        <v>64</v>
      </c>
      <c r="B9" s="65">
        <v>555</v>
      </c>
      <c r="C9" s="2" t="s">
        <v>8</v>
      </c>
      <c r="D9" s="2" t="s">
        <v>9</v>
      </c>
      <c r="E9" s="2"/>
      <c r="F9" s="43"/>
      <c r="G9" s="32">
        <f t="shared" ref="G9:H13" si="0">G10</f>
        <v>771.9</v>
      </c>
      <c r="H9" s="32">
        <f t="shared" si="0"/>
        <v>771.9</v>
      </c>
    </row>
    <row r="10" spans="1:8" ht="15.75">
      <c r="A10" s="4" t="s">
        <v>70</v>
      </c>
      <c r="B10" s="65">
        <v>555</v>
      </c>
      <c r="C10" s="5" t="s">
        <v>8</v>
      </c>
      <c r="D10" s="5" t="s">
        <v>9</v>
      </c>
      <c r="E10" s="19" t="s">
        <v>53</v>
      </c>
      <c r="F10" s="44"/>
      <c r="G10" s="33">
        <f t="shared" si="0"/>
        <v>771.9</v>
      </c>
      <c r="H10" s="33">
        <f t="shared" si="0"/>
        <v>771.9</v>
      </c>
    </row>
    <row r="11" spans="1:8" ht="15.75">
      <c r="A11" s="4" t="s">
        <v>46</v>
      </c>
      <c r="B11" s="65">
        <v>555</v>
      </c>
      <c r="C11" s="5" t="s">
        <v>8</v>
      </c>
      <c r="D11" s="5" t="s">
        <v>9</v>
      </c>
      <c r="E11" s="19" t="s">
        <v>54</v>
      </c>
      <c r="F11" s="44"/>
      <c r="G11" s="33">
        <f t="shared" si="0"/>
        <v>771.9</v>
      </c>
      <c r="H11" s="33">
        <f t="shared" si="0"/>
        <v>771.9</v>
      </c>
    </row>
    <row r="12" spans="1:8" ht="15.75">
      <c r="A12" s="4" t="s">
        <v>10</v>
      </c>
      <c r="B12" s="65">
        <v>555</v>
      </c>
      <c r="C12" s="5" t="s">
        <v>8</v>
      </c>
      <c r="D12" s="5" t="s">
        <v>9</v>
      </c>
      <c r="E12" s="19" t="s">
        <v>71</v>
      </c>
      <c r="F12" s="44"/>
      <c r="G12" s="33">
        <f t="shared" si="0"/>
        <v>771.9</v>
      </c>
      <c r="H12" s="33">
        <f t="shared" si="0"/>
        <v>771.9</v>
      </c>
    </row>
    <row r="13" spans="1:8" ht="62.25" customHeight="1">
      <c r="A13" s="4" t="s">
        <v>60</v>
      </c>
      <c r="B13" s="65">
        <v>555</v>
      </c>
      <c r="C13" s="5" t="s">
        <v>8</v>
      </c>
      <c r="D13" s="5" t="s">
        <v>9</v>
      </c>
      <c r="E13" s="19" t="s">
        <v>71</v>
      </c>
      <c r="F13" s="44" t="s">
        <v>11</v>
      </c>
      <c r="G13" s="33">
        <f t="shared" si="0"/>
        <v>771.9</v>
      </c>
      <c r="H13" s="33">
        <f t="shared" si="0"/>
        <v>771.9</v>
      </c>
    </row>
    <row r="14" spans="1:8" ht="31.5">
      <c r="A14" s="4" t="s">
        <v>12</v>
      </c>
      <c r="B14" s="65">
        <v>555</v>
      </c>
      <c r="C14" s="5" t="s">
        <v>8</v>
      </c>
      <c r="D14" s="5" t="s">
        <v>9</v>
      </c>
      <c r="E14" s="19" t="s">
        <v>71</v>
      </c>
      <c r="F14" s="44" t="s">
        <v>13</v>
      </c>
      <c r="G14" s="33">
        <v>771.9</v>
      </c>
      <c r="H14" s="33">
        <v>771.9</v>
      </c>
    </row>
    <row r="15" spans="1:8" ht="48" customHeight="1">
      <c r="A15" s="6" t="s">
        <v>99</v>
      </c>
      <c r="B15" s="65">
        <v>555</v>
      </c>
      <c r="C15" s="2" t="s">
        <v>8</v>
      </c>
      <c r="D15" s="2" t="s">
        <v>21</v>
      </c>
      <c r="E15" s="20"/>
      <c r="F15" s="43"/>
      <c r="G15" s="34">
        <f>G16</f>
        <v>5267</v>
      </c>
      <c r="H15" s="34">
        <f>H16</f>
        <v>5267</v>
      </c>
    </row>
    <row r="16" spans="1:8" ht="17.25" customHeight="1">
      <c r="A16" s="4" t="s">
        <v>70</v>
      </c>
      <c r="B16" s="65">
        <v>555</v>
      </c>
      <c r="C16" s="5" t="s">
        <v>8</v>
      </c>
      <c r="D16" s="5" t="s">
        <v>21</v>
      </c>
      <c r="E16" s="19" t="s">
        <v>53</v>
      </c>
      <c r="F16" s="44"/>
      <c r="G16" s="31">
        <f>G17+G24</f>
        <v>5267</v>
      </c>
      <c r="H16" s="31">
        <f>H17+H24</f>
        <v>5267</v>
      </c>
    </row>
    <row r="17" spans="1:8" ht="52.5" customHeight="1">
      <c r="A17" s="4" t="s">
        <v>96</v>
      </c>
      <c r="B17" s="65">
        <v>555</v>
      </c>
      <c r="C17" s="5" t="s">
        <v>8</v>
      </c>
      <c r="D17" s="5" t="s">
        <v>21</v>
      </c>
      <c r="E17" s="19" t="s">
        <v>55</v>
      </c>
      <c r="F17" s="44"/>
      <c r="G17" s="31">
        <f>G18+G20+G22</f>
        <v>5266.9</v>
      </c>
      <c r="H17" s="31">
        <f>H18+H20+H22</f>
        <v>5266.9</v>
      </c>
    </row>
    <row r="18" spans="1:8" ht="63" customHeight="1">
      <c r="A18" s="4" t="s">
        <v>60</v>
      </c>
      <c r="B18" s="65">
        <v>555</v>
      </c>
      <c r="C18" s="5" t="s">
        <v>8</v>
      </c>
      <c r="D18" s="5" t="s">
        <v>21</v>
      </c>
      <c r="E18" s="19" t="s">
        <v>55</v>
      </c>
      <c r="F18" s="44" t="s">
        <v>11</v>
      </c>
      <c r="G18" s="31">
        <f>G19</f>
        <v>3700.1</v>
      </c>
      <c r="H18" s="31">
        <f>H19</f>
        <v>3700.1</v>
      </c>
    </row>
    <row r="19" spans="1:8" ht="29.25" customHeight="1">
      <c r="A19" s="4" t="s">
        <v>12</v>
      </c>
      <c r="B19" s="65">
        <v>555</v>
      </c>
      <c r="C19" s="5" t="s">
        <v>8</v>
      </c>
      <c r="D19" s="5" t="s">
        <v>21</v>
      </c>
      <c r="E19" s="19" t="s">
        <v>55</v>
      </c>
      <c r="F19" s="44" t="s">
        <v>13</v>
      </c>
      <c r="G19" s="31">
        <v>3700.1</v>
      </c>
      <c r="H19" s="31">
        <v>3700.1</v>
      </c>
    </row>
    <row r="20" spans="1:8" ht="29.25" customHeight="1">
      <c r="A20" s="4" t="s">
        <v>95</v>
      </c>
      <c r="B20" s="65">
        <v>555</v>
      </c>
      <c r="C20" s="5" t="s">
        <v>8</v>
      </c>
      <c r="D20" s="5" t="s">
        <v>21</v>
      </c>
      <c r="E20" s="19" t="s">
        <v>55</v>
      </c>
      <c r="F20" s="44" t="s">
        <v>16</v>
      </c>
      <c r="G20" s="31">
        <f>G21</f>
        <v>1539.8</v>
      </c>
      <c r="H20" s="31">
        <f>H21</f>
        <v>1539.8</v>
      </c>
    </row>
    <row r="21" spans="1:8" ht="29.25" customHeight="1">
      <c r="A21" s="4" t="s">
        <v>61</v>
      </c>
      <c r="B21" s="65">
        <v>555</v>
      </c>
      <c r="C21" s="5" t="s">
        <v>8</v>
      </c>
      <c r="D21" s="5" t="s">
        <v>21</v>
      </c>
      <c r="E21" s="19" t="s">
        <v>55</v>
      </c>
      <c r="F21" s="44" t="s">
        <v>17</v>
      </c>
      <c r="G21" s="31">
        <v>1539.8</v>
      </c>
      <c r="H21" s="31">
        <v>1539.8</v>
      </c>
    </row>
    <row r="22" spans="1:8" ht="15.75" customHeight="1">
      <c r="A22" s="4" t="s">
        <v>18</v>
      </c>
      <c r="B22" s="65">
        <v>555</v>
      </c>
      <c r="C22" s="5" t="s">
        <v>8</v>
      </c>
      <c r="D22" s="5" t="s">
        <v>21</v>
      </c>
      <c r="E22" s="19" t="s">
        <v>55</v>
      </c>
      <c r="F22" s="44" t="s">
        <v>19</v>
      </c>
      <c r="G22" s="31">
        <f>G23</f>
        <v>27</v>
      </c>
      <c r="H22" s="31">
        <f>H23</f>
        <v>27</v>
      </c>
    </row>
    <row r="23" spans="1:8" ht="18" customHeight="1">
      <c r="A23" s="4" t="s">
        <v>62</v>
      </c>
      <c r="B23" s="65">
        <v>555</v>
      </c>
      <c r="C23" s="5" t="s">
        <v>8</v>
      </c>
      <c r="D23" s="5" t="s">
        <v>21</v>
      </c>
      <c r="E23" s="19" t="s">
        <v>55</v>
      </c>
      <c r="F23" s="44" t="s">
        <v>20</v>
      </c>
      <c r="G23" s="31">
        <v>27</v>
      </c>
      <c r="H23" s="31">
        <v>27</v>
      </c>
    </row>
    <row r="24" spans="1:8" ht="66.75" customHeight="1">
      <c r="A24" s="4" t="s">
        <v>97</v>
      </c>
      <c r="B24" s="65">
        <v>555</v>
      </c>
      <c r="C24" s="5" t="s">
        <v>8</v>
      </c>
      <c r="D24" s="5" t="s">
        <v>21</v>
      </c>
      <c r="E24" s="19" t="s">
        <v>98</v>
      </c>
      <c r="F24" s="44"/>
      <c r="G24" s="31">
        <v>0.1</v>
      </c>
      <c r="H24" s="31">
        <v>0.1</v>
      </c>
    </row>
    <row r="25" spans="1:8" ht="31.5" customHeight="1">
      <c r="A25" s="4" t="s">
        <v>95</v>
      </c>
      <c r="B25" s="65">
        <v>555</v>
      </c>
      <c r="C25" s="5" t="s">
        <v>8</v>
      </c>
      <c r="D25" s="5" t="s">
        <v>21</v>
      </c>
      <c r="E25" s="19" t="s">
        <v>98</v>
      </c>
      <c r="F25" s="44" t="s">
        <v>16</v>
      </c>
      <c r="G25" s="31">
        <v>0.1</v>
      </c>
      <c r="H25" s="31">
        <v>0.1</v>
      </c>
    </row>
    <row r="26" spans="1:8" ht="36.75" customHeight="1">
      <c r="A26" s="4" t="s">
        <v>61</v>
      </c>
      <c r="B26" s="65">
        <v>555</v>
      </c>
      <c r="C26" s="5" t="s">
        <v>8</v>
      </c>
      <c r="D26" s="5" t="s">
        <v>21</v>
      </c>
      <c r="E26" s="19" t="s">
        <v>98</v>
      </c>
      <c r="F26" s="44" t="s">
        <v>17</v>
      </c>
      <c r="G26" s="31">
        <v>0.1</v>
      </c>
      <c r="H26" s="31">
        <v>0.1</v>
      </c>
    </row>
    <row r="27" spans="1:8" s="9" customFormat="1" ht="51.75" customHeight="1">
      <c r="A27" s="6" t="s">
        <v>65</v>
      </c>
      <c r="B27" s="65">
        <v>555</v>
      </c>
      <c r="C27" s="2" t="s">
        <v>8</v>
      </c>
      <c r="D27" s="2" t="s">
        <v>47</v>
      </c>
      <c r="E27" s="20"/>
      <c r="F27" s="43"/>
      <c r="G27" s="34">
        <f t="shared" ref="G27:H30" si="1">G28</f>
        <v>30</v>
      </c>
      <c r="H27" s="34">
        <f t="shared" si="1"/>
        <v>30</v>
      </c>
    </row>
    <row r="28" spans="1:8" ht="16.5" customHeight="1">
      <c r="A28" s="4" t="s">
        <v>70</v>
      </c>
      <c r="B28" s="65">
        <v>555</v>
      </c>
      <c r="C28" s="5" t="s">
        <v>8</v>
      </c>
      <c r="D28" s="5" t="s">
        <v>47</v>
      </c>
      <c r="E28" s="19" t="s">
        <v>53</v>
      </c>
      <c r="F28" s="44"/>
      <c r="G28" s="31">
        <f t="shared" si="1"/>
        <v>30</v>
      </c>
      <c r="H28" s="31">
        <f t="shared" si="1"/>
        <v>30</v>
      </c>
    </row>
    <row r="29" spans="1:8" ht="54" customHeight="1">
      <c r="A29" s="4" t="s">
        <v>72</v>
      </c>
      <c r="B29" s="65">
        <v>555</v>
      </c>
      <c r="C29" s="5" t="s">
        <v>8</v>
      </c>
      <c r="D29" s="5" t="s">
        <v>47</v>
      </c>
      <c r="E29" s="19" t="s">
        <v>73</v>
      </c>
      <c r="F29" s="44"/>
      <c r="G29" s="31">
        <f t="shared" si="1"/>
        <v>30</v>
      </c>
      <c r="H29" s="31">
        <f t="shared" si="1"/>
        <v>30</v>
      </c>
    </row>
    <row r="30" spans="1:8" ht="30" customHeight="1">
      <c r="A30" s="4" t="s">
        <v>48</v>
      </c>
      <c r="B30" s="65">
        <v>555</v>
      </c>
      <c r="C30" s="5" t="s">
        <v>8</v>
      </c>
      <c r="D30" s="5" t="s">
        <v>47</v>
      </c>
      <c r="E30" s="19" t="s">
        <v>73</v>
      </c>
      <c r="F30" s="44" t="s">
        <v>50</v>
      </c>
      <c r="G30" s="31">
        <f t="shared" si="1"/>
        <v>30</v>
      </c>
      <c r="H30" s="31">
        <f t="shared" si="1"/>
        <v>30</v>
      </c>
    </row>
    <row r="31" spans="1:8" ht="33" customHeight="1">
      <c r="A31" s="4" t="s">
        <v>49</v>
      </c>
      <c r="B31" s="65">
        <v>555</v>
      </c>
      <c r="C31" s="5" t="s">
        <v>8</v>
      </c>
      <c r="D31" s="5" t="s">
        <v>47</v>
      </c>
      <c r="E31" s="19" t="s">
        <v>73</v>
      </c>
      <c r="F31" s="44" t="s">
        <v>52</v>
      </c>
      <c r="G31" s="31">
        <v>30</v>
      </c>
      <c r="H31" s="31">
        <v>30</v>
      </c>
    </row>
    <row r="32" spans="1:8" ht="33" customHeight="1">
      <c r="A32" s="6" t="s">
        <v>22</v>
      </c>
      <c r="B32" s="39">
        <v>555</v>
      </c>
      <c r="C32" s="2" t="s">
        <v>8</v>
      </c>
      <c r="D32" s="2" t="s">
        <v>23</v>
      </c>
      <c r="E32" s="20"/>
      <c r="F32" s="47"/>
      <c r="G32" s="34">
        <f>G33</f>
        <v>11</v>
      </c>
      <c r="H32" s="34">
        <f>H33</f>
        <v>11</v>
      </c>
    </row>
    <row r="33" spans="1:8" ht="33" customHeight="1">
      <c r="A33" s="4" t="s">
        <v>70</v>
      </c>
      <c r="B33" s="39">
        <v>555</v>
      </c>
      <c r="C33" s="5" t="s">
        <v>8</v>
      </c>
      <c r="D33" s="5" t="s">
        <v>23</v>
      </c>
      <c r="E33" s="19" t="s">
        <v>53</v>
      </c>
      <c r="F33" s="46"/>
      <c r="G33" s="31">
        <f>G34</f>
        <v>11</v>
      </c>
      <c r="H33" s="31">
        <f>H34</f>
        <v>11</v>
      </c>
    </row>
    <row r="34" spans="1:8" ht="33" customHeight="1">
      <c r="A34" s="4" t="s">
        <v>24</v>
      </c>
      <c r="B34" s="39">
        <v>555</v>
      </c>
      <c r="C34" s="5" t="s">
        <v>8</v>
      </c>
      <c r="D34" s="5" t="s">
        <v>23</v>
      </c>
      <c r="E34" s="37" t="s">
        <v>57</v>
      </c>
      <c r="F34" s="48"/>
      <c r="G34" s="31">
        <f>G36</f>
        <v>11</v>
      </c>
      <c r="H34" s="31">
        <f>H36</f>
        <v>11</v>
      </c>
    </row>
    <row r="35" spans="1:8" ht="33" customHeight="1">
      <c r="A35" s="4" t="s">
        <v>18</v>
      </c>
      <c r="B35" s="39">
        <v>555</v>
      </c>
      <c r="C35" s="5" t="s">
        <v>8</v>
      </c>
      <c r="D35" s="5" t="s">
        <v>23</v>
      </c>
      <c r="E35" s="19" t="s">
        <v>56</v>
      </c>
      <c r="F35" s="46">
        <v>800</v>
      </c>
      <c r="G35" s="31">
        <f>G36</f>
        <v>11</v>
      </c>
      <c r="H35" s="31">
        <f>H36</f>
        <v>11</v>
      </c>
    </row>
    <row r="36" spans="1:8" ht="33" customHeight="1">
      <c r="A36" s="4" t="s">
        <v>25</v>
      </c>
      <c r="B36" s="39">
        <v>555</v>
      </c>
      <c r="C36" s="5" t="s">
        <v>8</v>
      </c>
      <c r="D36" s="5" t="s">
        <v>23</v>
      </c>
      <c r="E36" s="19" t="s">
        <v>57</v>
      </c>
      <c r="F36" s="46">
        <v>870</v>
      </c>
      <c r="G36" s="31">
        <v>11</v>
      </c>
      <c r="H36" s="31">
        <v>11</v>
      </c>
    </row>
    <row r="37" spans="1:8" ht="15.75">
      <c r="A37" s="6" t="s">
        <v>26</v>
      </c>
      <c r="B37" s="65">
        <v>555</v>
      </c>
      <c r="C37" s="2" t="s">
        <v>9</v>
      </c>
      <c r="D37" s="2"/>
      <c r="E37" s="20"/>
      <c r="F37" s="47"/>
      <c r="G37" s="34">
        <f t="shared" ref="G37:H39" si="2">G38</f>
        <v>254.8</v>
      </c>
      <c r="H37" s="34">
        <f t="shared" si="2"/>
        <v>259.3</v>
      </c>
    </row>
    <row r="38" spans="1:8" ht="15.75">
      <c r="A38" s="6" t="s">
        <v>27</v>
      </c>
      <c r="B38" s="65">
        <v>555</v>
      </c>
      <c r="C38" s="2" t="s">
        <v>9</v>
      </c>
      <c r="D38" s="2" t="s">
        <v>14</v>
      </c>
      <c r="E38" s="20"/>
      <c r="F38" s="47"/>
      <c r="G38" s="34">
        <f t="shared" si="2"/>
        <v>254.8</v>
      </c>
      <c r="H38" s="34">
        <f t="shared" si="2"/>
        <v>259.3</v>
      </c>
    </row>
    <row r="39" spans="1:8" ht="15.75">
      <c r="A39" s="4" t="s">
        <v>70</v>
      </c>
      <c r="B39" s="65">
        <v>555</v>
      </c>
      <c r="C39" s="5" t="s">
        <v>9</v>
      </c>
      <c r="D39" s="5" t="s">
        <v>14</v>
      </c>
      <c r="E39" s="19" t="s">
        <v>53</v>
      </c>
      <c r="F39" s="46"/>
      <c r="G39" s="31">
        <f t="shared" si="2"/>
        <v>254.8</v>
      </c>
      <c r="H39" s="31">
        <f t="shared" si="2"/>
        <v>259.3</v>
      </c>
    </row>
    <row r="40" spans="1:8" ht="47.25">
      <c r="A40" s="4" t="s">
        <v>69</v>
      </c>
      <c r="B40" s="65">
        <v>555</v>
      </c>
      <c r="C40" s="5" t="s">
        <v>9</v>
      </c>
      <c r="D40" s="5" t="s">
        <v>14</v>
      </c>
      <c r="E40" s="19" t="s">
        <v>58</v>
      </c>
      <c r="F40" s="46"/>
      <c r="G40" s="31">
        <f>G41+G43</f>
        <v>254.8</v>
      </c>
      <c r="H40" s="31">
        <f>H41+H43</f>
        <v>259.3</v>
      </c>
    </row>
    <row r="41" spans="1:8" ht="63">
      <c r="A41" s="4" t="s">
        <v>60</v>
      </c>
      <c r="B41" s="65">
        <v>555</v>
      </c>
      <c r="C41" s="5" t="s">
        <v>9</v>
      </c>
      <c r="D41" s="5" t="s">
        <v>14</v>
      </c>
      <c r="E41" s="19" t="s">
        <v>58</v>
      </c>
      <c r="F41" s="46">
        <v>100</v>
      </c>
      <c r="G41" s="31">
        <f>G42</f>
        <v>251.8</v>
      </c>
      <c r="H41" s="31">
        <f>H42</f>
        <v>256.3</v>
      </c>
    </row>
    <row r="42" spans="1:8" ht="31.5">
      <c r="A42" s="4" t="s">
        <v>12</v>
      </c>
      <c r="B42" s="65">
        <v>555</v>
      </c>
      <c r="C42" s="5" t="s">
        <v>9</v>
      </c>
      <c r="D42" s="5" t="s">
        <v>14</v>
      </c>
      <c r="E42" s="19" t="s">
        <v>58</v>
      </c>
      <c r="F42" s="44" t="s">
        <v>13</v>
      </c>
      <c r="G42" s="31">
        <v>251.8</v>
      </c>
      <c r="H42" s="31">
        <v>256.3</v>
      </c>
    </row>
    <row r="43" spans="1:8" ht="31.5">
      <c r="A43" s="12" t="s">
        <v>95</v>
      </c>
      <c r="B43" s="65">
        <v>555</v>
      </c>
      <c r="C43" s="5" t="s">
        <v>9</v>
      </c>
      <c r="D43" s="5" t="s">
        <v>14</v>
      </c>
      <c r="E43" s="19" t="s">
        <v>58</v>
      </c>
      <c r="F43" s="46">
        <v>200</v>
      </c>
      <c r="G43" s="31">
        <f>G44</f>
        <v>3</v>
      </c>
      <c r="H43" s="31">
        <f>H44</f>
        <v>3</v>
      </c>
    </row>
    <row r="44" spans="1:8" ht="31.5">
      <c r="A44" s="4" t="s">
        <v>61</v>
      </c>
      <c r="B44" s="65">
        <v>555</v>
      </c>
      <c r="C44" s="5" t="s">
        <v>9</v>
      </c>
      <c r="D44" s="5" t="s">
        <v>14</v>
      </c>
      <c r="E44" s="19" t="s">
        <v>58</v>
      </c>
      <c r="F44" s="44" t="s">
        <v>17</v>
      </c>
      <c r="G44" s="31">
        <v>3</v>
      </c>
      <c r="H44" s="31">
        <v>3</v>
      </c>
    </row>
    <row r="45" spans="1:8" s="9" customFormat="1" ht="36.75" customHeight="1">
      <c r="A45" s="6" t="s">
        <v>43</v>
      </c>
      <c r="B45" s="65">
        <v>555</v>
      </c>
      <c r="C45" s="2" t="s">
        <v>14</v>
      </c>
      <c r="D45" s="2"/>
      <c r="E45" s="20"/>
      <c r="F45" s="43"/>
      <c r="G45" s="34">
        <f t="shared" ref="G45:H49" si="3">G46</f>
        <v>100</v>
      </c>
      <c r="H45" s="34">
        <f t="shared" si="3"/>
        <v>100</v>
      </c>
    </row>
    <row r="46" spans="1:8" s="9" customFormat="1" ht="35.25" customHeight="1">
      <c r="A46" s="6" t="s">
        <v>66</v>
      </c>
      <c r="B46" s="65">
        <v>555</v>
      </c>
      <c r="C46" s="2" t="s">
        <v>14</v>
      </c>
      <c r="D46" s="2" t="s">
        <v>31</v>
      </c>
      <c r="E46" s="20"/>
      <c r="F46" s="43"/>
      <c r="G46" s="34">
        <f t="shared" si="3"/>
        <v>100</v>
      </c>
      <c r="H46" s="34">
        <f t="shared" si="3"/>
        <v>100</v>
      </c>
    </row>
    <row r="47" spans="1:8" ht="15.75">
      <c r="A47" s="4" t="s">
        <v>70</v>
      </c>
      <c r="B47" s="65">
        <v>555</v>
      </c>
      <c r="C47" s="5" t="s">
        <v>14</v>
      </c>
      <c r="D47" s="5" t="s">
        <v>31</v>
      </c>
      <c r="E47" s="19" t="s">
        <v>53</v>
      </c>
      <c r="F47" s="44"/>
      <c r="G47" s="31">
        <f t="shared" si="3"/>
        <v>100</v>
      </c>
      <c r="H47" s="31">
        <f t="shared" si="3"/>
        <v>100</v>
      </c>
    </row>
    <row r="48" spans="1:8" ht="31.5" customHeight="1">
      <c r="A48" s="4" t="s">
        <v>44</v>
      </c>
      <c r="B48" s="65">
        <v>555</v>
      </c>
      <c r="C48" s="5" t="s">
        <v>14</v>
      </c>
      <c r="D48" s="5" t="s">
        <v>31</v>
      </c>
      <c r="E48" s="19" t="s">
        <v>59</v>
      </c>
      <c r="F48" s="44"/>
      <c r="G48" s="31">
        <f t="shared" si="3"/>
        <v>100</v>
      </c>
      <c r="H48" s="31">
        <f t="shared" si="3"/>
        <v>100</v>
      </c>
    </row>
    <row r="49" spans="1:8" ht="30.75" customHeight="1">
      <c r="A49" s="12" t="s">
        <v>95</v>
      </c>
      <c r="B49" s="65">
        <v>555</v>
      </c>
      <c r="C49" s="5" t="s">
        <v>14</v>
      </c>
      <c r="D49" s="5" t="s">
        <v>31</v>
      </c>
      <c r="E49" s="19" t="s">
        <v>59</v>
      </c>
      <c r="F49" s="44" t="s">
        <v>16</v>
      </c>
      <c r="G49" s="31">
        <f t="shared" si="3"/>
        <v>100</v>
      </c>
      <c r="H49" s="31">
        <f t="shared" si="3"/>
        <v>100</v>
      </c>
    </row>
    <row r="50" spans="1:8" ht="35.25" customHeight="1">
      <c r="A50" s="4" t="s">
        <v>61</v>
      </c>
      <c r="B50" s="65">
        <v>555</v>
      </c>
      <c r="C50" s="5" t="s">
        <v>14</v>
      </c>
      <c r="D50" s="5" t="s">
        <v>31</v>
      </c>
      <c r="E50" s="19" t="s">
        <v>59</v>
      </c>
      <c r="F50" s="44" t="s">
        <v>17</v>
      </c>
      <c r="G50" s="31">
        <v>100</v>
      </c>
      <c r="H50" s="31">
        <v>100</v>
      </c>
    </row>
    <row r="51" spans="1:8" ht="15.75">
      <c r="A51" s="6" t="s">
        <v>28</v>
      </c>
      <c r="B51" s="65">
        <v>555</v>
      </c>
      <c r="C51" s="2" t="s">
        <v>21</v>
      </c>
      <c r="D51" s="2"/>
      <c r="E51" s="20"/>
      <c r="F51" s="43"/>
      <c r="G51" s="34">
        <f>G52</f>
        <v>6634.1</v>
      </c>
      <c r="H51" s="34">
        <f>H52</f>
        <v>6511</v>
      </c>
    </row>
    <row r="52" spans="1:8" s="9" customFormat="1" ht="21" customHeight="1">
      <c r="A52" s="6" t="s">
        <v>30</v>
      </c>
      <c r="B52" s="65">
        <v>555</v>
      </c>
      <c r="C52" s="2" t="s">
        <v>21</v>
      </c>
      <c r="D52" s="2" t="s">
        <v>31</v>
      </c>
      <c r="E52" s="20"/>
      <c r="F52" s="43"/>
      <c r="G52" s="34">
        <f>G53</f>
        <v>6634.1</v>
      </c>
      <c r="H52" s="34">
        <f>H53</f>
        <v>6511</v>
      </c>
    </row>
    <row r="53" spans="1:8" s="9" customFormat="1" ht="37.5" customHeight="1">
      <c r="A53" s="18" t="s">
        <v>70</v>
      </c>
      <c r="B53" s="65">
        <v>555</v>
      </c>
      <c r="C53" s="15">
        <v>4</v>
      </c>
      <c r="D53" s="16">
        <v>9</v>
      </c>
      <c r="E53" s="17" t="s">
        <v>53</v>
      </c>
      <c r="F53" s="45"/>
      <c r="G53" s="31">
        <f>G54+G57</f>
        <v>6634.1</v>
      </c>
      <c r="H53" s="31">
        <f>H54+H57</f>
        <v>6511</v>
      </c>
    </row>
    <row r="54" spans="1:8" s="9" customFormat="1" ht="68.25" customHeight="1">
      <c r="A54" s="4" t="s">
        <v>100</v>
      </c>
      <c r="B54" s="65">
        <v>555</v>
      </c>
      <c r="C54" s="56" t="s">
        <v>21</v>
      </c>
      <c r="D54" s="56" t="s">
        <v>31</v>
      </c>
      <c r="E54" s="57" t="s">
        <v>101</v>
      </c>
      <c r="F54" s="45"/>
      <c r="G54" s="31">
        <f>G55</f>
        <v>2634</v>
      </c>
      <c r="H54" s="31">
        <f>H55</f>
        <v>2819.2</v>
      </c>
    </row>
    <row r="55" spans="1:8" s="9" customFormat="1" ht="36" customHeight="1">
      <c r="A55" s="55" t="s">
        <v>95</v>
      </c>
      <c r="B55" s="65">
        <v>555</v>
      </c>
      <c r="C55" s="56" t="s">
        <v>21</v>
      </c>
      <c r="D55" s="56" t="s">
        <v>31</v>
      </c>
      <c r="E55" s="57" t="s">
        <v>101</v>
      </c>
      <c r="F55" s="45" t="s">
        <v>16</v>
      </c>
      <c r="G55" s="31">
        <f>G56</f>
        <v>2634</v>
      </c>
      <c r="H55" s="31">
        <f>H56</f>
        <v>2819.2</v>
      </c>
    </row>
    <row r="56" spans="1:8" s="9" customFormat="1" ht="36.75" customHeight="1">
      <c r="A56" s="55" t="s">
        <v>61</v>
      </c>
      <c r="B56" s="65">
        <v>555</v>
      </c>
      <c r="C56" s="56" t="s">
        <v>21</v>
      </c>
      <c r="D56" s="56" t="s">
        <v>31</v>
      </c>
      <c r="E56" s="57" t="s">
        <v>101</v>
      </c>
      <c r="F56" s="45" t="s">
        <v>17</v>
      </c>
      <c r="G56" s="31">
        <v>2634</v>
      </c>
      <c r="H56" s="31">
        <v>2819.2</v>
      </c>
    </row>
    <row r="57" spans="1:8" s="9" customFormat="1" ht="63.75" customHeight="1">
      <c r="A57" s="53" t="s">
        <v>88</v>
      </c>
      <c r="B57" s="65">
        <v>555</v>
      </c>
      <c r="C57" s="56" t="s">
        <v>21</v>
      </c>
      <c r="D57" s="56" t="s">
        <v>31</v>
      </c>
      <c r="E57" s="57" t="s">
        <v>87</v>
      </c>
      <c r="F57" s="45"/>
      <c r="G57" s="31">
        <f>G58</f>
        <v>4000.1</v>
      </c>
      <c r="H57" s="31">
        <f>H58</f>
        <v>3691.8</v>
      </c>
    </row>
    <row r="58" spans="1:8" s="9" customFormat="1" ht="36.75" customHeight="1">
      <c r="A58" s="55" t="s">
        <v>15</v>
      </c>
      <c r="B58" s="65">
        <v>555</v>
      </c>
      <c r="C58" s="56" t="s">
        <v>21</v>
      </c>
      <c r="D58" s="56" t="s">
        <v>31</v>
      </c>
      <c r="E58" s="57" t="s">
        <v>87</v>
      </c>
      <c r="F58" s="45" t="s">
        <v>16</v>
      </c>
      <c r="G58" s="31">
        <f>G59</f>
        <v>4000.1</v>
      </c>
      <c r="H58" s="31">
        <f>H59</f>
        <v>3691.8</v>
      </c>
    </row>
    <row r="59" spans="1:8" s="9" customFormat="1" ht="36.75" customHeight="1">
      <c r="A59" s="55" t="s">
        <v>61</v>
      </c>
      <c r="B59" s="65">
        <v>555</v>
      </c>
      <c r="C59" s="56" t="s">
        <v>21</v>
      </c>
      <c r="D59" s="56" t="s">
        <v>31</v>
      </c>
      <c r="E59" s="57" t="s">
        <v>87</v>
      </c>
      <c r="F59" s="45" t="s">
        <v>17</v>
      </c>
      <c r="G59" s="31">
        <v>4000.1</v>
      </c>
      <c r="H59" s="31">
        <v>3691.8</v>
      </c>
    </row>
    <row r="60" spans="1:8" s="40" customFormat="1" ht="15.75" customHeight="1">
      <c r="A60" s="6" t="s">
        <v>32</v>
      </c>
      <c r="B60" s="65">
        <v>555</v>
      </c>
      <c r="C60" s="2" t="s">
        <v>29</v>
      </c>
      <c r="D60" s="2"/>
      <c r="E60" s="20"/>
      <c r="F60" s="43"/>
      <c r="G60" s="34">
        <v>11808.3</v>
      </c>
      <c r="H60" s="34">
        <f>H61+H68</f>
        <v>11980.7</v>
      </c>
    </row>
    <row r="61" spans="1:8" s="40" customFormat="1" ht="15.75" customHeight="1">
      <c r="A61" s="58" t="s">
        <v>80</v>
      </c>
      <c r="B61" s="59">
        <v>555</v>
      </c>
      <c r="C61" s="60" t="s">
        <v>29</v>
      </c>
      <c r="D61" s="61" t="s">
        <v>8</v>
      </c>
      <c r="E61" s="74"/>
      <c r="F61" s="75"/>
      <c r="G61" s="76">
        <f>G62</f>
        <v>100</v>
      </c>
      <c r="H61" s="76">
        <f>H62</f>
        <v>100</v>
      </c>
    </row>
    <row r="62" spans="1:8" s="40" customFormat="1" ht="15.75" customHeight="1">
      <c r="A62" s="18" t="s">
        <v>70</v>
      </c>
      <c r="B62" s="65">
        <v>555</v>
      </c>
      <c r="C62" s="15">
        <v>5</v>
      </c>
      <c r="D62" s="16">
        <v>1</v>
      </c>
      <c r="E62" s="17" t="s">
        <v>53</v>
      </c>
      <c r="F62" s="62"/>
      <c r="G62" s="63">
        <f>G63</f>
        <v>100</v>
      </c>
      <c r="H62" s="63">
        <f>H63</f>
        <v>100</v>
      </c>
    </row>
    <row r="63" spans="1:8" s="40" customFormat="1" ht="31.5" customHeight="1">
      <c r="A63" s="13" t="s">
        <v>83</v>
      </c>
      <c r="B63" s="64">
        <v>555</v>
      </c>
      <c r="C63" s="15">
        <v>5</v>
      </c>
      <c r="D63" s="16">
        <v>1</v>
      </c>
      <c r="E63" s="17" t="s">
        <v>84</v>
      </c>
      <c r="F63" s="45"/>
      <c r="G63" s="63">
        <f>G64+G66</f>
        <v>100</v>
      </c>
      <c r="H63" s="63">
        <f>H64+H66</f>
        <v>100</v>
      </c>
    </row>
    <row r="64" spans="1:8" s="40" customFormat="1" ht="33" customHeight="1">
      <c r="A64" s="13" t="s">
        <v>95</v>
      </c>
      <c r="B64" s="64">
        <v>555</v>
      </c>
      <c r="C64" s="15">
        <v>5</v>
      </c>
      <c r="D64" s="16">
        <v>1</v>
      </c>
      <c r="E64" s="17" t="s">
        <v>84</v>
      </c>
      <c r="F64" s="45" t="s">
        <v>16</v>
      </c>
      <c r="G64" s="63">
        <f>G65</f>
        <v>98</v>
      </c>
      <c r="H64" s="63">
        <f>H65</f>
        <v>98</v>
      </c>
    </row>
    <row r="65" spans="1:8" s="40" customFormat="1" ht="34.5" customHeight="1">
      <c r="A65" s="4" t="s">
        <v>61</v>
      </c>
      <c r="B65" s="64">
        <v>555</v>
      </c>
      <c r="C65" s="15">
        <v>5</v>
      </c>
      <c r="D65" s="16">
        <v>1</v>
      </c>
      <c r="E65" s="17" t="s">
        <v>84</v>
      </c>
      <c r="F65" s="45" t="s">
        <v>17</v>
      </c>
      <c r="G65" s="63">
        <v>98</v>
      </c>
      <c r="H65" s="63">
        <v>98</v>
      </c>
    </row>
    <row r="66" spans="1:8" s="40" customFormat="1" ht="34.5" customHeight="1">
      <c r="A66" s="13" t="s">
        <v>18</v>
      </c>
      <c r="B66" s="64">
        <v>555</v>
      </c>
      <c r="C66" s="15">
        <v>5</v>
      </c>
      <c r="D66" s="16">
        <v>1</v>
      </c>
      <c r="E66" s="17" t="s">
        <v>84</v>
      </c>
      <c r="F66" s="45" t="s">
        <v>19</v>
      </c>
      <c r="G66" s="63">
        <f>G67</f>
        <v>2</v>
      </c>
      <c r="H66" s="63">
        <f>H67</f>
        <v>2</v>
      </c>
    </row>
    <row r="67" spans="1:8" s="40" customFormat="1" ht="34.5" customHeight="1">
      <c r="A67" s="13" t="s">
        <v>62</v>
      </c>
      <c r="B67" s="64">
        <v>555</v>
      </c>
      <c r="C67" s="15">
        <v>5</v>
      </c>
      <c r="D67" s="16">
        <v>1</v>
      </c>
      <c r="E67" s="17" t="s">
        <v>84</v>
      </c>
      <c r="F67" s="45" t="s">
        <v>20</v>
      </c>
      <c r="G67" s="63">
        <v>2</v>
      </c>
      <c r="H67" s="63">
        <v>2</v>
      </c>
    </row>
    <row r="68" spans="1:8" s="9" customFormat="1" ht="22.5" customHeight="1">
      <c r="A68" s="21" t="s">
        <v>33</v>
      </c>
      <c r="B68" s="65">
        <v>555</v>
      </c>
      <c r="C68" s="2" t="s">
        <v>29</v>
      </c>
      <c r="D68" s="2" t="s">
        <v>14</v>
      </c>
      <c r="E68" s="20"/>
      <c r="F68" s="43"/>
      <c r="G68" s="34">
        <v>11708.3</v>
      </c>
      <c r="H68" s="34">
        <v>11880.7</v>
      </c>
    </row>
    <row r="69" spans="1:8" s="9" customFormat="1" ht="16.5" customHeight="1">
      <c r="A69" s="18" t="s">
        <v>70</v>
      </c>
      <c r="B69" s="65">
        <v>555</v>
      </c>
      <c r="C69" s="15">
        <v>5</v>
      </c>
      <c r="D69" s="16">
        <v>3</v>
      </c>
      <c r="E69" s="17" t="s">
        <v>53</v>
      </c>
      <c r="F69" s="45"/>
      <c r="G69" s="31">
        <f>G70+G73+G76</f>
        <v>4857.1000000000004</v>
      </c>
      <c r="H69" s="31">
        <f>H70+H73+H76</f>
        <v>4863.6000000000004</v>
      </c>
    </row>
    <row r="70" spans="1:8" s="9" customFormat="1" ht="16.5" customHeight="1">
      <c r="A70" s="6" t="s">
        <v>74</v>
      </c>
      <c r="B70" s="65">
        <v>555</v>
      </c>
      <c r="C70" s="2" t="s">
        <v>29</v>
      </c>
      <c r="D70" s="2" t="s">
        <v>14</v>
      </c>
      <c r="E70" s="73" t="s">
        <v>75</v>
      </c>
      <c r="F70" s="43"/>
      <c r="G70" s="34">
        <f t="shared" ref="G70:H71" si="4">G71</f>
        <v>1000</v>
      </c>
      <c r="H70" s="34">
        <f t="shared" si="4"/>
        <v>1000</v>
      </c>
    </row>
    <row r="71" spans="1:8" s="9" customFormat="1" ht="36.75" customHeight="1">
      <c r="A71" s="4" t="s">
        <v>95</v>
      </c>
      <c r="B71" s="65">
        <v>555</v>
      </c>
      <c r="C71" s="10" t="s">
        <v>29</v>
      </c>
      <c r="D71" s="10" t="s">
        <v>14</v>
      </c>
      <c r="E71" s="17" t="s">
        <v>75</v>
      </c>
      <c r="F71" s="45" t="s">
        <v>16</v>
      </c>
      <c r="G71" s="31">
        <f t="shared" si="4"/>
        <v>1000</v>
      </c>
      <c r="H71" s="31">
        <f t="shared" si="4"/>
        <v>1000</v>
      </c>
    </row>
    <row r="72" spans="1:8" s="9" customFormat="1" ht="30" customHeight="1">
      <c r="A72" s="4" t="s">
        <v>61</v>
      </c>
      <c r="B72" s="65">
        <v>555</v>
      </c>
      <c r="C72" s="10" t="s">
        <v>29</v>
      </c>
      <c r="D72" s="10" t="s">
        <v>14</v>
      </c>
      <c r="E72" s="17" t="s">
        <v>75</v>
      </c>
      <c r="F72" s="45" t="s">
        <v>17</v>
      </c>
      <c r="G72" s="31">
        <v>1000</v>
      </c>
      <c r="H72" s="31">
        <v>1000</v>
      </c>
    </row>
    <row r="73" spans="1:8" s="9" customFormat="1" ht="30" customHeight="1">
      <c r="A73" s="6" t="s">
        <v>76</v>
      </c>
      <c r="B73" s="65">
        <v>555</v>
      </c>
      <c r="C73" s="2" t="s">
        <v>29</v>
      </c>
      <c r="D73" s="2" t="s">
        <v>14</v>
      </c>
      <c r="E73" s="73" t="s">
        <v>77</v>
      </c>
      <c r="F73" s="43"/>
      <c r="G73" s="34">
        <f t="shared" ref="G73:H74" si="5">G74</f>
        <v>450</v>
      </c>
      <c r="H73" s="34">
        <f t="shared" si="5"/>
        <v>450</v>
      </c>
    </row>
    <row r="74" spans="1:8" s="9" customFormat="1" ht="30" customHeight="1">
      <c r="A74" s="4" t="s">
        <v>95</v>
      </c>
      <c r="B74" s="65">
        <v>555</v>
      </c>
      <c r="C74" s="10" t="s">
        <v>29</v>
      </c>
      <c r="D74" s="10" t="s">
        <v>14</v>
      </c>
      <c r="E74" s="17" t="s">
        <v>77</v>
      </c>
      <c r="F74" s="45" t="s">
        <v>16</v>
      </c>
      <c r="G74" s="31">
        <f t="shared" si="5"/>
        <v>450</v>
      </c>
      <c r="H74" s="31">
        <f t="shared" si="5"/>
        <v>450</v>
      </c>
    </row>
    <row r="75" spans="1:8" s="9" customFormat="1" ht="30" customHeight="1">
      <c r="A75" s="54" t="s">
        <v>61</v>
      </c>
      <c r="B75" s="65">
        <v>555</v>
      </c>
      <c r="C75" s="10" t="s">
        <v>29</v>
      </c>
      <c r="D75" s="10" t="s">
        <v>14</v>
      </c>
      <c r="E75" s="17" t="s">
        <v>77</v>
      </c>
      <c r="F75" s="45" t="s">
        <v>17</v>
      </c>
      <c r="G75" s="31">
        <v>450</v>
      </c>
      <c r="H75" s="31">
        <v>450</v>
      </c>
    </row>
    <row r="76" spans="1:8" s="9" customFormat="1" ht="17.25" customHeight="1">
      <c r="A76" s="6" t="s">
        <v>82</v>
      </c>
      <c r="B76" s="65">
        <v>555</v>
      </c>
      <c r="C76" s="2" t="s">
        <v>29</v>
      </c>
      <c r="D76" s="2" t="s">
        <v>14</v>
      </c>
      <c r="E76" s="73" t="s">
        <v>81</v>
      </c>
      <c r="F76" s="43"/>
      <c r="G76" s="34">
        <f>G77+G79</f>
        <v>3407.1</v>
      </c>
      <c r="H76" s="34">
        <f>H77+H79</f>
        <v>3413.6</v>
      </c>
    </row>
    <row r="77" spans="1:8" s="9" customFormat="1" ht="33" customHeight="1">
      <c r="A77" s="13" t="s">
        <v>15</v>
      </c>
      <c r="B77" s="65">
        <v>555</v>
      </c>
      <c r="C77" s="10" t="s">
        <v>29</v>
      </c>
      <c r="D77" s="10" t="s">
        <v>14</v>
      </c>
      <c r="E77" s="17" t="s">
        <v>81</v>
      </c>
      <c r="F77" s="45" t="s">
        <v>16</v>
      </c>
      <c r="G77" s="31">
        <f t="shared" ref="G77:H77" si="6">G78</f>
        <v>1884.3</v>
      </c>
      <c r="H77" s="31">
        <f t="shared" si="6"/>
        <v>1884.3</v>
      </c>
    </row>
    <row r="78" spans="1:8" s="9" customFormat="1" ht="30.75" customHeight="1">
      <c r="A78" s="4" t="s">
        <v>61</v>
      </c>
      <c r="B78" s="65">
        <v>555</v>
      </c>
      <c r="C78" s="10" t="s">
        <v>29</v>
      </c>
      <c r="D78" s="10" t="s">
        <v>14</v>
      </c>
      <c r="E78" s="17" t="s">
        <v>81</v>
      </c>
      <c r="F78" s="45" t="s">
        <v>17</v>
      </c>
      <c r="G78" s="31">
        <v>1884.3</v>
      </c>
      <c r="H78" s="31">
        <v>1884.3</v>
      </c>
    </row>
    <row r="79" spans="1:8" s="9" customFormat="1" ht="24" customHeight="1">
      <c r="A79" s="13" t="s">
        <v>18</v>
      </c>
      <c r="B79" s="65">
        <v>555</v>
      </c>
      <c r="C79" s="56" t="s">
        <v>29</v>
      </c>
      <c r="D79" s="10" t="s">
        <v>14</v>
      </c>
      <c r="E79" s="17" t="s">
        <v>81</v>
      </c>
      <c r="F79" s="45" t="s">
        <v>19</v>
      </c>
      <c r="G79" s="31">
        <f>G80</f>
        <v>1522.8</v>
      </c>
      <c r="H79" s="31">
        <f>H80</f>
        <v>1529.3</v>
      </c>
    </row>
    <row r="80" spans="1:8" s="9" customFormat="1" ht="21" customHeight="1">
      <c r="A80" s="13" t="s">
        <v>62</v>
      </c>
      <c r="B80" s="65">
        <v>555</v>
      </c>
      <c r="C80" s="56" t="s">
        <v>29</v>
      </c>
      <c r="D80" s="10" t="s">
        <v>14</v>
      </c>
      <c r="E80" s="17" t="s">
        <v>81</v>
      </c>
      <c r="F80" s="45" t="s">
        <v>20</v>
      </c>
      <c r="G80" s="31">
        <v>1522.8</v>
      </c>
      <c r="H80" s="31">
        <v>1529.3</v>
      </c>
    </row>
    <row r="81" spans="1:8" s="9" customFormat="1" ht="39.75" customHeight="1">
      <c r="A81" s="21" t="s">
        <v>102</v>
      </c>
      <c r="B81" s="65">
        <v>555</v>
      </c>
      <c r="C81" s="72" t="s">
        <v>29</v>
      </c>
      <c r="D81" s="2" t="s">
        <v>14</v>
      </c>
      <c r="E81" s="73" t="s">
        <v>107</v>
      </c>
      <c r="F81" s="43"/>
      <c r="G81" s="34">
        <v>6851.2</v>
      </c>
      <c r="H81" s="34">
        <v>7017.1</v>
      </c>
    </row>
    <row r="82" spans="1:8" s="9" customFormat="1" ht="33.75" customHeight="1">
      <c r="A82" s="13" t="s">
        <v>103</v>
      </c>
      <c r="B82" s="65">
        <v>555</v>
      </c>
      <c r="C82" s="56" t="s">
        <v>29</v>
      </c>
      <c r="D82" s="10" t="s">
        <v>14</v>
      </c>
      <c r="E82" s="17" t="s">
        <v>108</v>
      </c>
      <c r="F82" s="45"/>
      <c r="G82" s="31">
        <v>6851.2</v>
      </c>
      <c r="H82" s="31">
        <v>7017.1</v>
      </c>
    </row>
    <row r="83" spans="1:8" s="9" customFormat="1" ht="31.5" customHeight="1">
      <c r="A83" s="13" t="s">
        <v>104</v>
      </c>
      <c r="B83" s="65">
        <v>555</v>
      </c>
      <c r="C83" s="56" t="s">
        <v>29</v>
      </c>
      <c r="D83" s="10" t="s">
        <v>14</v>
      </c>
      <c r="E83" s="17" t="s">
        <v>109</v>
      </c>
      <c r="F83" s="45"/>
      <c r="G83" s="31">
        <v>1651.2</v>
      </c>
      <c r="H83" s="31">
        <v>1817.1</v>
      </c>
    </row>
    <row r="84" spans="1:8" s="9" customFormat="1" ht="35.25" customHeight="1">
      <c r="A84" s="13" t="s">
        <v>105</v>
      </c>
      <c r="B84" s="65">
        <v>555</v>
      </c>
      <c r="C84" s="56" t="s">
        <v>29</v>
      </c>
      <c r="D84" s="10" t="s">
        <v>14</v>
      </c>
      <c r="E84" s="17" t="s">
        <v>109</v>
      </c>
      <c r="F84" s="45" t="s">
        <v>17</v>
      </c>
      <c r="G84" s="31">
        <v>1651.2</v>
      </c>
      <c r="H84" s="31">
        <v>1817.1</v>
      </c>
    </row>
    <row r="85" spans="1:8" s="9" customFormat="1" ht="35.25" customHeight="1">
      <c r="A85" s="13" t="s">
        <v>61</v>
      </c>
      <c r="B85" s="65">
        <v>555</v>
      </c>
      <c r="C85" s="56" t="s">
        <v>29</v>
      </c>
      <c r="D85" s="10" t="s">
        <v>14</v>
      </c>
      <c r="E85" s="17" t="s">
        <v>110</v>
      </c>
      <c r="F85" s="45" t="s">
        <v>111</v>
      </c>
      <c r="G85" s="31">
        <v>1651.2</v>
      </c>
      <c r="H85" s="31">
        <v>1817.1</v>
      </c>
    </row>
    <row r="86" spans="1:8" s="9" customFormat="1" ht="40.5" customHeight="1">
      <c r="A86" s="13" t="s">
        <v>106</v>
      </c>
      <c r="B86" s="65">
        <v>555</v>
      </c>
      <c r="C86" s="56" t="s">
        <v>29</v>
      </c>
      <c r="D86" s="10" t="s">
        <v>14</v>
      </c>
      <c r="E86" s="17" t="s">
        <v>110</v>
      </c>
      <c r="F86" s="45"/>
      <c r="G86" s="31">
        <v>5200</v>
      </c>
      <c r="H86" s="31">
        <v>5200</v>
      </c>
    </row>
    <row r="87" spans="1:8" s="9" customFormat="1" ht="39" customHeight="1">
      <c r="A87" s="13" t="s">
        <v>105</v>
      </c>
      <c r="B87" s="65">
        <v>555</v>
      </c>
      <c r="C87" s="56" t="s">
        <v>29</v>
      </c>
      <c r="D87" s="10" t="s">
        <v>14</v>
      </c>
      <c r="E87" s="17" t="s">
        <v>110</v>
      </c>
      <c r="F87" s="45" t="s">
        <v>17</v>
      </c>
      <c r="G87" s="31">
        <v>5200</v>
      </c>
      <c r="H87" s="31">
        <v>5200</v>
      </c>
    </row>
    <row r="88" spans="1:8" s="9" customFormat="1" ht="36.75" customHeight="1">
      <c r="A88" s="13" t="s">
        <v>61</v>
      </c>
      <c r="B88" s="65">
        <v>555</v>
      </c>
      <c r="C88" s="56" t="s">
        <v>29</v>
      </c>
      <c r="D88" s="10" t="s">
        <v>14</v>
      </c>
      <c r="E88" s="17" t="s">
        <v>110</v>
      </c>
      <c r="F88" s="45" t="s">
        <v>111</v>
      </c>
      <c r="G88" s="31">
        <v>5200</v>
      </c>
      <c r="H88" s="31">
        <v>5200</v>
      </c>
    </row>
    <row r="89" spans="1:8" ht="15" customHeight="1">
      <c r="A89" s="21" t="s">
        <v>51</v>
      </c>
      <c r="B89" s="65">
        <v>555</v>
      </c>
      <c r="C89" s="2" t="s">
        <v>34</v>
      </c>
      <c r="D89" s="2"/>
      <c r="E89" s="14"/>
      <c r="F89" s="49"/>
      <c r="G89" s="34">
        <f t="shared" ref="G89:H93" si="7">G90</f>
        <v>120</v>
      </c>
      <c r="H89" s="34">
        <f t="shared" si="7"/>
        <v>120</v>
      </c>
    </row>
    <row r="90" spans="1:8" ht="15.75">
      <c r="A90" s="1" t="s">
        <v>35</v>
      </c>
      <c r="B90" s="65">
        <v>555</v>
      </c>
      <c r="C90" s="2" t="s">
        <v>34</v>
      </c>
      <c r="D90" s="2" t="s">
        <v>8</v>
      </c>
      <c r="E90" s="14"/>
      <c r="F90" s="49"/>
      <c r="G90" s="34">
        <f>G92</f>
        <v>120</v>
      </c>
      <c r="H90" s="34">
        <f>H92</f>
        <v>120</v>
      </c>
    </row>
    <row r="91" spans="1:8" ht="15.75">
      <c r="A91" s="11" t="s">
        <v>70</v>
      </c>
      <c r="B91" s="65">
        <v>555</v>
      </c>
      <c r="C91" s="10" t="s">
        <v>34</v>
      </c>
      <c r="D91" s="10" t="s">
        <v>8</v>
      </c>
      <c r="E91" s="24" t="s">
        <v>53</v>
      </c>
      <c r="F91" s="49"/>
      <c r="G91" s="34">
        <f>G92</f>
        <v>120</v>
      </c>
      <c r="H91" s="34">
        <f>H92</f>
        <v>120</v>
      </c>
    </row>
    <row r="92" spans="1:8" ht="42.75" customHeight="1">
      <c r="A92" s="13" t="s">
        <v>67</v>
      </c>
      <c r="B92" s="65">
        <v>555</v>
      </c>
      <c r="C92" s="5" t="s">
        <v>34</v>
      </c>
      <c r="D92" s="5" t="s">
        <v>8</v>
      </c>
      <c r="E92" s="19" t="s">
        <v>79</v>
      </c>
      <c r="F92" s="46"/>
      <c r="G92" s="31">
        <f t="shared" si="7"/>
        <v>120</v>
      </c>
      <c r="H92" s="31">
        <f t="shared" si="7"/>
        <v>120</v>
      </c>
    </row>
    <row r="93" spans="1:8" ht="31.5">
      <c r="A93" s="13" t="s">
        <v>95</v>
      </c>
      <c r="B93" s="65">
        <v>555</v>
      </c>
      <c r="C93" s="5" t="s">
        <v>34</v>
      </c>
      <c r="D93" s="5" t="s">
        <v>8</v>
      </c>
      <c r="E93" s="19" t="s">
        <v>79</v>
      </c>
      <c r="F93" s="46">
        <v>200</v>
      </c>
      <c r="G93" s="31">
        <f t="shared" si="7"/>
        <v>120</v>
      </c>
      <c r="H93" s="31">
        <f t="shared" si="7"/>
        <v>120</v>
      </c>
    </row>
    <row r="94" spans="1:8" ht="31.5">
      <c r="A94" s="4" t="s">
        <v>61</v>
      </c>
      <c r="B94" s="65">
        <v>555</v>
      </c>
      <c r="C94" s="5" t="s">
        <v>34</v>
      </c>
      <c r="D94" s="5" t="s">
        <v>8</v>
      </c>
      <c r="E94" s="19" t="s">
        <v>79</v>
      </c>
      <c r="F94" s="46">
        <v>240</v>
      </c>
      <c r="G94" s="31">
        <v>120</v>
      </c>
      <c r="H94" s="31">
        <v>120</v>
      </c>
    </row>
    <row r="95" spans="1:8" ht="20.25" customHeight="1">
      <c r="A95" s="1" t="s">
        <v>37</v>
      </c>
      <c r="B95" s="65">
        <v>555</v>
      </c>
      <c r="C95" s="2" t="s">
        <v>38</v>
      </c>
      <c r="D95" s="2"/>
      <c r="E95" s="1"/>
      <c r="F95" s="47"/>
      <c r="G95" s="34">
        <f>G96</f>
        <v>638.29999999999995</v>
      </c>
      <c r="H95" s="34">
        <f>H96</f>
        <v>638.29999999999995</v>
      </c>
    </row>
    <row r="96" spans="1:8" ht="18.75" customHeight="1">
      <c r="A96" s="1" t="s">
        <v>39</v>
      </c>
      <c r="B96" s="65">
        <v>555</v>
      </c>
      <c r="C96" s="2" t="s">
        <v>38</v>
      </c>
      <c r="D96" s="2" t="s">
        <v>8</v>
      </c>
      <c r="E96" s="1"/>
      <c r="F96" s="47"/>
      <c r="G96" s="34">
        <f t="shared" ref="G96:H99" si="8">G97</f>
        <v>638.29999999999995</v>
      </c>
      <c r="H96" s="34">
        <f t="shared" si="8"/>
        <v>638.29999999999995</v>
      </c>
    </row>
    <row r="97" spans="1:8" s="9" customFormat="1" ht="15.75">
      <c r="A97" s="11" t="s">
        <v>70</v>
      </c>
      <c r="B97" s="65">
        <v>555</v>
      </c>
      <c r="C97" s="10" t="s">
        <v>38</v>
      </c>
      <c r="D97" s="10" t="s">
        <v>8</v>
      </c>
      <c r="E97" s="24" t="s">
        <v>53</v>
      </c>
      <c r="F97" s="51"/>
      <c r="G97" s="31">
        <f>G98</f>
        <v>638.29999999999995</v>
      </c>
      <c r="H97" s="31">
        <f>H98</f>
        <v>638.29999999999995</v>
      </c>
    </row>
    <row r="98" spans="1:8" s="9" customFormat="1" ht="18" customHeight="1">
      <c r="A98" s="11" t="s">
        <v>40</v>
      </c>
      <c r="B98" s="65">
        <v>555</v>
      </c>
      <c r="C98" s="23">
        <v>10</v>
      </c>
      <c r="D98" s="23">
        <v>1</v>
      </c>
      <c r="E98" s="22" t="s">
        <v>78</v>
      </c>
      <c r="F98" s="52" t="s">
        <v>36</v>
      </c>
      <c r="G98" s="31">
        <f t="shared" si="8"/>
        <v>638.29999999999995</v>
      </c>
      <c r="H98" s="31">
        <f t="shared" si="8"/>
        <v>638.29999999999995</v>
      </c>
    </row>
    <row r="99" spans="1:8" s="9" customFormat="1" ht="31.5">
      <c r="A99" s="13" t="s">
        <v>41</v>
      </c>
      <c r="B99" s="65">
        <v>555</v>
      </c>
      <c r="C99" s="23">
        <v>10</v>
      </c>
      <c r="D99" s="23">
        <v>1</v>
      </c>
      <c r="E99" s="22" t="s">
        <v>78</v>
      </c>
      <c r="F99" s="36">
        <v>300</v>
      </c>
      <c r="G99" s="31">
        <f t="shared" si="8"/>
        <v>638.29999999999995</v>
      </c>
      <c r="H99" s="31">
        <f t="shared" si="8"/>
        <v>638.29999999999995</v>
      </c>
    </row>
    <row r="100" spans="1:8" s="9" customFormat="1" ht="18" customHeight="1">
      <c r="A100" s="13" t="s">
        <v>63</v>
      </c>
      <c r="B100" s="65">
        <v>555</v>
      </c>
      <c r="C100" s="23">
        <v>10</v>
      </c>
      <c r="D100" s="23">
        <v>1</v>
      </c>
      <c r="E100" s="22" t="s">
        <v>78</v>
      </c>
      <c r="F100" s="36">
        <v>310</v>
      </c>
      <c r="G100" s="31">
        <v>638.29999999999995</v>
      </c>
      <c r="H100" s="31">
        <v>638.29999999999995</v>
      </c>
    </row>
    <row r="101" spans="1:8" s="9" customFormat="1" ht="18.75" customHeight="1">
      <c r="A101" s="21" t="s">
        <v>89</v>
      </c>
      <c r="B101" s="65">
        <v>555</v>
      </c>
      <c r="C101" s="70">
        <v>99</v>
      </c>
      <c r="D101" s="70"/>
      <c r="E101" s="71"/>
      <c r="F101" s="47"/>
      <c r="G101" s="34">
        <f>G102</f>
        <v>482</v>
      </c>
      <c r="H101" s="34">
        <f>H102</f>
        <v>983.3</v>
      </c>
    </row>
    <row r="102" spans="1:8" ht="17.25" customHeight="1">
      <c r="A102" s="21" t="s">
        <v>89</v>
      </c>
      <c r="B102" s="65">
        <v>555</v>
      </c>
      <c r="C102" s="70">
        <v>99</v>
      </c>
      <c r="D102" s="70">
        <v>99</v>
      </c>
      <c r="E102" s="71"/>
      <c r="F102" s="47"/>
      <c r="G102" s="34">
        <f t="shared" ref="G102:H102" si="9">G104</f>
        <v>482</v>
      </c>
      <c r="H102" s="34">
        <f t="shared" si="9"/>
        <v>983.3</v>
      </c>
    </row>
    <row r="103" spans="1:8" ht="17.25" customHeight="1">
      <c r="A103" s="13" t="s">
        <v>89</v>
      </c>
      <c r="B103" s="65">
        <v>555</v>
      </c>
      <c r="C103" s="10" t="s">
        <v>90</v>
      </c>
      <c r="D103" s="10" t="s">
        <v>90</v>
      </c>
      <c r="E103" s="24" t="s">
        <v>91</v>
      </c>
      <c r="F103" s="47"/>
      <c r="G103" s="31">
        <f>G104</f>
        <v>482</v>
      </c>
      <c r="H103" s="31">
        <f>H104</f>
        <v>983.3</v>
      </c>
    </row>
    <row r="104" spans="1:8" ht="25.5" customHeight="1">
      <c r="A104" s="13" t="s">
        <v>89</v>
      </c>
      <c r="B104" s="65">
        <v>555</v>
      </c>
      <c r="C104" s="10" t="s">
        <v>90</v>
      </c>
      <c r="D104" s="10" t="s">
        <v>90</v>
      </c>
      <c r="E104" s="24" t="s">
        <v>91</v>
      </c>
      <c r="F104" s="46">
        <v>999</v>
      </c>
      <c r="G104" s="31">
        <v>482</v>
      </c>
      <c r="H104" s="31">
        <v>983.3</v>
      </c>
    </row>
    <row r="105" spans="1:8" ht="15.75">
      <c r="A105" s="1" t="s">
        <v>45</v>
      </c>
      <c r="B105" s="69"/>
      <c r="C105" s="8"/>
      <c r="D105" s="29"/>
      <c r="E105" s="30"/>
      <c r="F105" s="50"/>
      <c r="G105" s="34">
        <v>26117.4</v>
      </c>
      <c r="H105" s="34">
        <f>H8+H37+H45+H51+H60+H89+H95+H101</f>
        <v>26672.5</v>
      </c>
    </row>
    <row r="106" spans="1:8">
      <c r="D106" s="26"/>
      <c r="E106" s="25"/>
    </row>
    <row r="107" spans="1:8">
      <c r="D107" s="26"/>
      <c r="E107" s="25"/>
    </row>
    <row r="108" spans="1:8">
      <c r="D108" s="26"/>
      <c r="E108" s="25"/>
    </row>
    <row r="109" spans="1:8">
      <c r="D109" s="26"/>
      <c r="E109" s="25"/>
    </row>
    <row r="110" spans="1:8">
      <c r="D110" s="26"/>
      <c r="E110" s="25"/>
    </row>
    <row r="111" spans="1:8">
      <c r="D111" s="26"/>
      <c r="E111" s="25"/>
    </row>
    <row r="112" spans="1:8">
      <c r="D112" s="26"/>
      <c r="E112" s="25"/>
    </row>
    <row r="113" spans="4:5">
      <c r="D113" s="26"/>
      <c r="E113" s="25"/>
    </row>
    <row r="114" spans="4:5">
      <c r="D114" s="26"/>
      <c r="E114" s="25"/>
    </row>
    <row r="115" spans="4:5">
      <c r="E115" s="25"/>
    </row>
    <row r="116" spans="4:5">
      <c r="E116" s="25"/>
    </row>
  </sheetData>
  <mergeCells count="6">
    <mergeCell ref="C1:G1"/>
    <mergeCell ref="A5:A6"/>
    <mergeCell ref="A3:G3"/>
    <mergeCell ref="F2:G2"/>
    <mergeCell ref="B5:F5"/>
    <mergeCell ref="G5:H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2019-12-22T05:41:18Z</dcterms:modified>
</cp:coreProperties>
</file>